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<sst xmlns="http://schemas.openxmlformats.org/spreadsheetml/2006/main" count="114" uniqueCount="72">
  <si>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</si>
  <si>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</si>
  <si>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</si>
  <si>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</si>
  <si>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</si>
  <si>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5.9.2020</t>
  </si>
  <si>
    <t>Domácí</t>
  </si>
  <si>
    <t xml:space="preserve">KK Blansko 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</si>
  <si>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</si>
  <si>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</si>
  <si>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</si>
  <si>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</si>
  <si>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</si>
  <si>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</si>
  <si>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</si>
  <si>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</si>
  <si>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</si>
  <si>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</si>
  <si>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</si>
  <si>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</si>
  <si>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</si>
  <si>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</si>
  <si>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Hošek</t>
  </si>
  <si>
    <t>Jakub</t>
  </si>
  <si>
    <t>Marian</t>
  </si>
  <si>
    <t>Sehnal</t>
  </si>
  <si>
    <t>Sobota</t>
  </si>
  <si>
    <t>Petr</t>
  </si>
  <si>
    <t>Břetislav</t>
  </si>
  <si>
    <t>Hendrych</t>
  </si>
  <si>
    <t>Roman</t>
  </si>
  <si>
    <t>Jaromír</t>
  </si>
  <si>
    <t>Havíř</t>
  </si>
  <si>
    <t>Baslar</t>
  </si>
  <si>
    <t>Jiří</t>
  </si>
  <si>
    <t>Porubský</t>
  </si>
  <si>
    <t>Bartoš</t>
  </si>
  <si>
    <t>Kamil</t>
  </si>
  <si>
    <t>Lukáč</t>
  </si>
  <si>
    <t>Havran</t>
  </si>
  <si>
    <t>Otakar</t>
  </si>
  <si>
    <t>Radek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</si>
  <si>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</si>
  <si>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</si>
  <si>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</si>
  <si>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</si>
  <si>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</si>
  <si>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</si>
  <si>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</si>
  <si>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</si>
  <si>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</si>
  <si>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</si>
  <si>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</si>
  <si>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</si>
  <si>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13:00</t>
  </si>
  <si>
    <t>Teplota na kuželně:  </t>
  </si>
  <si>
    <t>Čas ukončení utkání:  </t>
  </si>
  <si>
    <t>15:25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</si>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</sst>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35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36</v>
      </c>
      <c r="P8" s="12">
        <v>2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45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43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50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27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44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558</v>
      </c>
      <c r="H12" s="27">
        <f>IF(ISNUMBER($G12),SUM(H8:H11),"")</f>
        <v>4</v>
      </c>
      <c r="I12" s="99"/>
      <c r="K12" s="96">
        <v>9088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150</v>
      </c>
      <c r="P12" s="28">
        <f>IF(ISNUMBER($G12),SUM(P8:P11),"")</f>
        <v>6</v>
      </c>
      <c r="Q12" s="29">
        <f>IF(SUM($G8:$G11)+SUM($Q8:$Q11)&gt;0,SUM(Q8:Q11),"")</f>
        <v>506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45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47</v>
      </c>
      <c r="P13" s="12">
        <v>2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35</v>
      </c>
      <c r="P14" s="18">
        <v>2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31</v>
      </c>
      <c r="F15" s="18">
        <v>2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61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52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43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21035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164</v>
      </c>
      <c r="F17" s="28">
        <f>IF(ISNUMBER($G17),SUM(F13:F16),"")</f>
        <v>3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186</v>
      </c>
      <c r="P17" s="28">
        <f>IF(ISNUMBER($G17),SUM(P13:P16),"")</f>
        <v>4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91</v>
      </c>
      <c r="E18" s="12">
        <v>41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35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39</v>
      </c>
      <c r="F19" s="18">
        <v>0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51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78</v>
      </c>
      <c r="E20" s="18">
        <v>45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50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44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170</v>
      </c>
      <c r="F22" s="28">
        <f>IF(ISNUMBER($G22),SUM(F18:F21),"")</f>
        <v>2</v>
      </c>
      <c r="G22" s="29">
        <f>IF(SUM($G18:$G21)+SUM($Q18:$Q21)&gt;0,SUM(G18:G21),"")</f>
        <v>520</v>
      </c>
      <c r="H22" s="27">
        <f>IF(ISNUMBER($G22),SUM(H18:H21),"")</f>
        <v>2</v>
      </c>
      <c r="I22" s="99"/>
      <c r="K22" s="96">
        <v>19290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180</v>
      </c>
      <c r="P22" s="28">
        <f>IF(ISNUMBER($G22),SUM(P18:P21),"")</f>
        <v>5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35</v>
      </c>
      <c r="F23" s="12">
        <v>1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53</v>
      </c>
      <c r="P23" s="12">
        <v>2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36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85</v>
      </c>
      <c r="E25" s="18">
        <v>54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27</v>
      </c>
      <c r="P25" s="18">
        <v>4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44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39</v>
      </c>
      <c r="P26" s="23">
        <v>2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6986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155</v>
      </c>
      <c r="P27" s="28">
        <f>IF(ISNUMBER($G27),SUM(P23:P26),"")</f>
        <v>9</v>
      </c>
      <c r="Q27" s="29">
        <f>IF(SUM($G23:$G26)+SUM($Q23:$Q26)&gt;0,SUM(Q23:Q26),"")</f>
        <v>502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35</v>
      </c>
      <c r="F28" s="12">
        <v>2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36</v>
      </c>
      <c r="P28" s="12">
        <v>2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48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95</v>
      </c>
      <c r="E30" s="18">
        <v>43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67</v>
      </c>
      <c r="P30" s="18">
        <v>0</v>
      </c>
      <c r="Q30" s="19">
        <f>IF(AND(ISBLANK(N30),ISBLANK(O30)),"",N30+O30)</f>
        <v>164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50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48</v>
      </c>
      <c r="P31" s="23">
        <v>0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12537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173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18634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199</v>
      </c>
      <c r="P32" s="28">
        <f>IF(ISNUMBER($G32),SUM(P28:P31),"")</f>
        <v>2</v>
      </c>
      <c r="Q32" s="29">
        <f>IF(SUM($G28:$G31)+SUM($Q28:$Q31)&gt;0,SUM(Q28:Q31),"")</f>
        <v>572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44</v>
      </c>
      <c r="F33" s="12">
        <v>3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76</v>
      </c>
      <c r="O33" s="12">
        <v>53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45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54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43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52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44</v>
      </c>
      <c r="P36" s="23">
        <v>2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195</v>
      </c>
      <c r="F37" s="28">
        <f>IF(ISNUMBER($G37),SUM(F33:F36),"")</f>
        <v>5</v>
      </c>
      <c r="G37" s="29">
        <f>IF(SUM($G33:$G36)+SUM($Q33:$Q36)&gt;0,SUM(G33:G36),"")</f>
        <v>574</v>
      </c>
      <c r="H37" s="27">
        <f>IF(ISNUMBER($G37),SUM(H33:H36),"")</f>
        <v>4</v>
      </c>
      <c r="I37" s="99"/>
      <c r="K37" s="96">
        <v>7702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542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2213</v>
      </c>
      <c r="E39" s="34">
        <f>IF(ISNUMBER($G39),SUM(E12,E17,E22,E27,E32,E37),"")</f>
        <v>1053</v>
      </c>
      <c r="F39" s="34">
        <f>IF(ISNUMBER($G39),SUM(F12,F17,F22,F27,F32,F37),"")</f>
        <v>24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2162</v>
      </c>
      <c r="O39" s="34">
        <f>IF(ISNUMBER($G39),SUM(O12,O17,O22,O27,O32,O37),"")</f>
        <v>1055</v>
      </c>
      <c r="P39" s="34">
        <f>IF(ISNUMBER($G39),SUM(P12,P17,P22,P27,P32,P37),"")</f>
        <v>29</v>
      </c>
      <c r="Q39" s="35">
        <f>IF(SUM($G$8:$G$37)+SUM($Q$8:$Q$37)&gt;0,SUM(Q12,Q17,Q22,Q27,Q32,Q37),"")</f>
        <v>3217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23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16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2020-09-05T17:59:19Z</dcterms:modified>
</cp:coreProperties>
</file>